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bettolini\CND.ORG.UY\Fideicomiso ANEP (interno cnd) - General\07 Llamados\LLAMADOS 2022\Llamado YY.2022 Módulos prefabricados\3. Pliego\"/>
    </mc:Choice>
  </mc:AlternateContent>
  <xr:revisionPtr revIDLastSave="5" documentId="11_DF280B7D359A65D9CF60B230414B93422D662A7B" xr6:coauthVersionLast="47" xr6:coauthVersionMax="47" xr10:uidLastSave="{B0F50146-9D59-4482-9EE8-9E47751CA896}"/>
  <bookViews>
    <workbookView xWindow="765" yWindow="600" windowWidth="19725" windowHeight="10920" xr2:uid="{00000000-000D-0000-FFFF-FFFF00000000}"/>
  </bookViews>
  <sheets>
    <sheet name="Hoja1" sheetId="1" r:id="rId1"/>
  </sheets>
  <definedNames>
    <definedName name="_xlnm.Print_Area" localSheetId="0">Hoja1!$B$2:$K$47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E13" i="1"/>
  <c r="E12" i="1"/>
  <c r="E11" i="1"/>
  <c r="E10" i="1"/>
  <c r="E9" i="1"/>
  <c r="J9" i="1" s="1"/>
  <c r="J10" i="1" l="1"/>
  <c r="F9" i="1"/>
  <c r="J19" i="1" l="1"/>
  <c r="J18" i="1"/>
  <c r="J17" i="1"/>
  <c r="J16" i="1"/>
  <c r="J15" i="1"/>
  <c r="J13" i="1"/>
  <c r="J12" i="1"/>
  <c r="J11" i="1"/>
  <c r="E28" i="1" l="1"/>
  <c r="F28" i="1" s="1"/>
  <c r="E27" i="1"/>
  <c r="F27" i="1" s="1"/>
  <c r="E26" i="1"/>
  <c r="F26" i="1" s="1"/>
  <c r="E25" i="1"/>
  <c r="F25" i="1" s="1"/>
  <c r="E24" i="1"/>
  <c r="F24" i="1" s="1"/>
  <c r="G9" i="1" l="1"/>
  <c r="H9" i="1" s="1"/>
  <c r="K9" i="1" s="1"/>
  <c r="F19" i="1"/>
  <c r="F18" i="1"/>
  <c r="G18" i="1" s="1"/>
  <c r="F17" i="1"/>
  <c r="F16" i="1"/>
  <c r="G16" i="1" s="1"/>
  <c r="F15" i="1"/>
  <c r="F13" i="1"/>
  <c r="F12" i="1"/>
  <c r="F11" i="1"/>
  <c r="G11" i="1" s="1"/>
  <c r="F10" i="1"/>
  <c r="G10" i="1" l="1"/>
  <c r="H10" i="1" s="1"/>
  <c r="K10" i="1" s="1"/>
  <c r="G15" i="1"/>
  <c r="H15" i="1" s="1"/>
  <c r="K15" i="1" s="1"/>
  <c r="G19" i="1"/>
  <c r="H19" i="1" s="1"/>
  <c r="K19" i="1" s="1"/>
  <c r="G17" i="1"/>
  <c r="H17" i="1" s="1"/>
  <c r="K17" i="1" s="1"/>
  <c r="H16" i="1"/>
  <c r="K16" i="1" s="1"/>
  <c r="H18" i="1"/>
  <c r="K18" i="1" s="1"/>
  <c r="G13" i="1"/>
  <c r="H13" i="1" s="1"/>
  <c r="K13" i="1" s="1"/>
  <c r="G12" i="1"/>
  <c r="H12" i="1" s="1"/>
  <c r="K12" i="1" s="1"/>
  <c r="H11" i="1"/>
  <c r="K11" i="1" s="1"/>
</calcChain>
</file>

<file path=xl/sharedStrings.xml><?xml version="1.0" encoding="utf-8"?>
<sst xmlns="http://schemas.openxmlformats.org/spreadsheetml/2006/main" count="43" uniqueCount="41">
  <si>
    <t>ANEXO III - Oferta Económica</t>
  </si>
  <si>
    <t>Llamado N° 25/2022 - Fideicomiso ANEP</t>
  </si>
  <si>
    <t>Instalación de módulos prefabricados</t>
  </si>
  <si>
    <t>Moneda: Pesos Uruguayos</t>
  </si>
  <si>
    <t xml:space="preserve">Empresa: </t>
  </si>
  <si>
    <t>CONCEPTO</t>
  </si>
  <si>
    <t>PRECIO TOTAL UNITARIO SIN IMPREVISTOS Y SIN IVA (EN $)</t>
  </si>
  <si>
    <t>IMPREVISTOS 15% SIN IMPUESTOS NI MONTO IMPONIBLE ( $)</t>
  </si>
  <si>
    <t>PRECIO TOTAL UNITARIO CON IMPREVISTOS Y SIN IVA (EN $)</t>
  </si>
  <si>
    <t>IVA (22%) ($)</t>
  </si>
  <si>
    <t>OFERTA IVA INCL. SIN MONTO IMPONIBLE ($)</t>
  </si>
  <si>
    <t>MANO DE OBRA IMPONIBLE OBRA PREVISTA ($)</t>
  </si>
  <si>
    <t>MANO DE OBRA IMPONIBLE (20%) IMPREVISTOS ($)</t>
  </si>
  <si>
    <t>OFERTA IVA, IMPREVISTOS Y LLSS INCLUIDOS ($)</t>
  </si>
  <si>
    <r>
      <rPr>
        <b/>
        <sz val="12"/>
        <color theme="1"/>
        <rFont val="Calibri"/>
        <family val="2"/>
        <scheme val="minor"/>
      </rPr>
      <t>VENTA E INSTALACIÓN</t>
    </r>
    <r>
      <rPr>
        <sz val="12"/>
        <color theme="1"/>
        <rFont val="Calibri"/>
        <family val="2"/>
        <scheme val="minor"/>
      </rPr>
      <t xml:space="preserve">  
Aplicará en aquellos casos en que se compren aulas o baterías de baños nuevos. No se debe incluir aquí el costo de transporte.</t>
    </r>
  </si>
  <si>
    <t>Venta e instalación en plenas condiciones de funcionamiento de un AULA DOBLE</t>
  </si>
  <si>
    <t>Venta e instalación en plenas condiciones de funcionamiento de un AULA TRIPLE</t>
  </si>
  <si>
    <t>Venta e instalación en plenas condiciones de funcionamiento de un BAÑO TIPO A1</t>
  </si>
  <si>
    <t>Venta e instalación en plenas condiciones de funcionamiento de un BAÑO TIPO A2</t>
  </si>
  <si>
    <t>Venta e instalación en plenas condiciones de funcionamiento de un BAÑO TIPO B</t>
  </si>
  <si>
    <r>
      <rPr>
        <b/>
        <sz val="12"/>
        <color theme="1"/>
        <rFont val="Calibri"/>
        <family val="2"/>
        <scheme val="minor"/>
      </rPr>
      <t>TRASLADO DE  UN CENTRO EDUCATIVO A OTRO.</t>
    </r>
    <r>
      <rPr>
        <sz val="12"/>
        <color theme="1"/>
        <rFont val="Calibri"/>
        <family val="2"/>
        <scheme val="minor"/>
      </rPr>
      <t xml:space="preserve">            Debe cotizarse aquí el desarme del aula o baño, incluyendo las obras necesarias para el reacondicionamiento del predio donde se extraigan. Debe incluirse también el costo del armado e instalación en el centro educativo de destino. No se debe incluir aquí el costo de transporte.</t>
    </r>
  </si>
  <si>
    <t>Desarme e instalación en plenas condiciones de funcionamiento de un AULA DOBLE</t>
  </si>
  <si>
    <t>Desarme e instalación en plenas condiciones de funcionamiento de un AULA TRIPLE</t>
  </si>
  <si>
    <t>Desarme e instalación en plenas condiciones de funcionamiento de un BAÑO TIPO A1</t>
  </si>
  <si>
    <t>Desarme e instalación en plenas condiciones de funcionamiento de un BAÑO TIPO A2</t>
  </si>
  <si>
    <t>Desarme e instalación en plenas condiciones de funcionamiento de un BAÑO TIPO B</t>
  </si>
  <si>
    <t>PRECIO POR KILÓMETRO SIN IMPUESTOS ($)</t>
  </si>
  <si>
    <t>IVA (22%)</t>
  </si>
  <si>
    <t>PRECIO POR KILÓMETRO IVA INCLUIDO ($)</t>
  </si>
  <si>
    <t xml:space="preserve">TRANSPORTE           </t>
  </si>
  <si>
    <t>TRANSPORTE de un AULA DOBLE</t>
  </si>
  <si>
    <t>TRANSPORTE de un AULA TRIPLE</t>
  </si>
  <si>
    <t>TRANSPORTE de un BAÑO TIPO A1</t>
  </si>
  <si>
    <t>TRANSPORTE de un BAÑO TIPO A2</t>
  </si>
  <si>
    <t>TRANSPORTE de un BAÑO TIPO B</t>
  </si>
  <si>
    <t>CANTIDAD DE AULAS Y/O BATERÍA DE BAÑOS QUE SE COMPROMETE A INSTALAR DENTRO DE LOS 40 DÍAS CALENDARIO DE CADA ADJUDICACIÓN</t>
  </si>
  <si>
    <t>NOTA IMPORTANTE: El Monto Imponible del total de las obras imprevistas será de un 20 por ciento (20%) del monto de imprevistos cotizado sin el Impuesto al Valor Agregado.</t>
  </si>
  <si>
    <t>NOTA IMPORTANTE: La Oferta Económica de cada aula o batería de baños se calculará como el precio total unitario, con 15% de imprevisitos e IVA incluidos, más el 65,8% del monto imponible de la oferta prevista e imprevista (OFERTA IVA, IMPREVISTOS Y LLSS INCLUIDOS ($)). A esto se le agregará el costo de transporte que resulte de la distancia a trasladar y el precio por kilómetro cotizado, IVA incluido.</t>
  </si>
  <si>
    <t>FIRMA REPRESENTANTE LEGAL</t>
  </si>
  <si>
    <t>FIRMA RESPONSABLE TÉCNICO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</si>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</sst>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_-* #,##0.00\ _€_-;\-* #,##0.00\ _€_-;_-* &quot;-&quot;??\ _€_-;_-@_-"/>
    <numFmt numFmtId="165" formatCode="_-* #,##0\ _€_-;\-* #,##0\ _€_-;_-* &quot;-&quot;??\ _€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12"/>
      <color indexed="8"/>
      <name val="Calibri"/>
      <family val="2"/>
    </font>
    <font>
      <sz val="12"/>
      <color indexed="8"/>
      <name val="Arial"/>
      <family val="2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41" fontId="2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165" fontId="3" fillId="0" borderId="0" xfId="1" applyNumberFormat="1" applyFont="1" applyBorder="1" applyAlignment="1">
      <alignment vertical="center"/>
    </xf>
    <xf numFmtId="0" fontId="3" fillId="0" borderId="0" xfId="0" applyFont="1" applyAlignment="1">
      <alignment horizontal="center" vertical="center" textRotation="255" wrapText="1"/>
    </xf>
    <xf numFmtId="0" fontId="9" fillId="0" borderId="11" xfId="0" applyFont="1" applyBorder="1" applyAlignment="1">
      <alignment vertical="center" wrapText="1"/>
    </xf>
    <xf numFmtId="0" fontId="3" fillId="0" borderId="5" xfId="0" applyFont="1" applyBorder="1"/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165" fontId="3" fillId="0" borderId="11" xfId="1" applyNumberFormat="1" applyFont="1" applyBorder="1" applyAlignment="1">
      <alignment vertical="center"/>
    </xf>
    <xf numFmtId="164" fontId="3" fillId="2" borderId="13" xfId="1" applyFont="1" applyFill="1" applyBorder="1" applyAlignment="1">
      <alignment vertical="center"/>
    </xf>
    <xf numFmtId="164" fontId="3" fillId="2" borderId="12" xfId="1" applyFont="1" applyFill="1" applyBorder="1" applyAlignment="1">
      <alignment vertical="center"/>
    </xf>
    <xf numFmtId="0" fontId="9" fillId="0" borderId="14" xfId="0" applyFont="1" applyBorder="1" applyAlignment="1">
      <alignment vertical="center" wrapText="1"/>
    </xf>
    <xf numFmtId="165" fontId="3" fillId="0" borderId="14" xfId="1" applyNumberFormat="1" applyFont="1" applyBorder="1" applyAlignment="1">
      <alignment vertical="center"/>
    </xf>
    <xf numFmtId="164" fontId="3" fillId="2" borderId="15" xfId="1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16" xfId="0" applyFont="1" applyBorder="1" applyAlignment="1">
      <alignment vertical="center" wrapText="1"/>
    </xf>
    <xf numFmtId="165" fontId="3" fillId="0" borderId="13" xfId="1" applyNumberFormat="1" applyFont="1" applyBorder="1" applyAlignment="1">
      <alignment vertical="center"/>
    </xf>
    <xf numFmtId="0" fontId="9" fillId="0" borderId="17" xfId="0" applyFont="1" applyBorder="1" applyAlignment="1">
      <alignment vertical="center" wrapText="1"/>
    </xf>
    <xf numFmtId="165" fontId="3" fillId="0" borderId="12" xfId="1" applyNumberFormat="1" applyFont="1" applyBorder="1" applyAlignment="1">
      <alignment vertical="center"/>
    </xf>
    <xf numFmtId="0" fontId="9" fillId="0" borderId="18" xfId="0" applyFont="1" applyBorder="1" applyAlignment="1">
      <alignment vertical="center" wrapText="1"/>
    </xf>
    <xf numFmtId="165" fontId="3" fillId="0" borderId="15" xfId="1" applyNumberFormat="1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148"/>
  <sheetViews>
    <sheetView tabSelected="1" zoomScale="70" zoomScaleNormal="70" workbookViewId="0">
      <selection activeCell="B5" sqref="B5"/>
    </sheetView>
  </sheetViews>
  <sheetFormatPr defaultColWidth="11.42578125" defaultRowHeight="15"/>
  <cols>
    <col min="1" max="1" width="2.5703125" customWidth="1"/>
    <col min="2" max="2" width="51" customWidth="1"/>
    <col min="3" max="3" width="91.7109375" customWidth="1"/>
    <col min="4" max="6" width="20.7109375" customWidth="1"/>
    <col min="7" max="7" width="17" customWidth="1"/>
    <col min="8" max="12" width="20.7109375" customWidth="1"/>
  </cols>
  <sheetData>
    <row r="1" spans="2:14" ht="28.5">
      <c r="B1" s="4" t="s">
        <v>0</v>
      </c>
      <c r="C1" s="4"/>
    </row>
    <row r="2" spans="2:14" ht="28.5">
      <c r="B2" s="4" t="s">
        <v>1</v>
      </c>
      <c r="C2" s="4"/>
      <c r="M2" s="1"/>
      <c r="N2" s="1"/>
    </row>
    <row r="3" spans="2:14" ht="26.25">
      <c r="B3" s="3" t="s">
        <v>2</v>
      </c>
      <c r="C3" s="3"/>
      <c r="M3" s="1"/>
      <c r="N3" s="1"/>
    </row>
    <row r="4" spans="2:14" ht="26.25" customHeight="1">
      <c r="B4" s="6" t="s">
        <v>3</v>
      </c>
      <c r="M4" s="1"/>
      <c r="N4" s="1"/>
    </row>
    <row r="5" spans="2:14" ht="26.25" customHeight="1">
      <c r="B5" s="7" t="s">
        <v>4</v>
      </c>
      <c r="M5" s="1"/>
      <c r="N5" s="1"/>
    </row>
    <row r="6" spans="2:14" ht="26.25" customHeight="1">
      <c r="B6" s="5"/>
      <c r="M6" s="1"/>
      <c r="N6" s="1"/>
    </row>
    <row r="7" spans="2:14" s="2" customFormat="1" ht="20.100000000000001" customHeight="1" thickBot="1">
      <c r="C7" s="8"/>
    </row>
    <row r="8" spans="2:14" s="2" customFormat="1" ht="63.75" thickBot="1">
      <c r="C8" s="9" t="s">
        <v>5</v>
      </c>
      <c r="D8" s="15" t="s">
        <v>6</v>
      </c>
      <c r="E8" s="15" t="s">
        <v>7</v>
      </c>
      <c r="F8" s="15" t="s">
        <v>8</v>
      </c>
      <c r="G8" s="16" t="s">
        <v>9</v>
      </c>
      <c r="H8" s="17" t="s">
        <v>10</v>
      </c>
      <c r="I8" s="18" t="s">
        <v>11</v>
      </c>
      <c r="J8" s="15" t="s">
        <v>12</v>
      </c>
      <c r="K8" s="17" t="s">
        <v>13</v>
      </c>
    </row>
    <row r="9" spans="2:14" s="2" customFormat="1" ht="20.100000000000001" customHeight="1">
      <c r="B9" s="36" t="s">
        <v>14</v>
      </c>
      <c r="C9" s="13" t="s">
        <v>15</v>
      </c>
      <c r="D9" s="19"/>
      <c r="E9" s="19">
        <f t="shared" ref="E9:E19" si="0">D9*0.15</f>
        <v>0</v>
      </c>
      <c r="F9" s="19">
        <f t="shared" ref="F9:F19" si="1">D9+E9</f>
        <v>0</v>
      </c>
      <c r="G9" s="19">
        <f t="shared" ref="G9:G19" si="2">F9*0.22</f>
        <v>0</v>
      </c>
      <c r="H9" s="19">
        <f t="shared" ref="H9:H19" si="3">F9+G9</f>
        <v>0</v>
      </c>
      <c r="I9" s="19"/>
      <c r="J9" s="19">
        <f t="shared" ref="J9:J19" si="4">+E9*0.2</f>
        <v>0</v>
      </c>
      <c r="K9" s="20">
        <f>+H9+(I9+J9)*0.658</f>
        <v>0</v>
      </c>
    </row>
    <row r="10" spans="2:14" s="2" customFormat="1" ht="20.100000000000001" customHeight="1">
      <c r="B10" s="37"/>
      <c r="C10" s="10" t="s">
        <v>16</v>
      </c>
      <c r="D10" s="11"/>
      <c r="E10" s="11">
        <f t="shared" si="0"/>
        <v>0</v>
      </c>
      <c r="F10" s="11">
        <f t="shared" si="1"/>
        <v>0</v>
      </c>
      <c r="G10" s="11">
        <f t="shared" si="2"/>
        <v>0</v>
      </c>
      <c r="H10" s="11">
        <f t="shared" si="3"/>
        <v>0</v>
      </c>
      <c r="I10" s="11"/>
      <c r="J10" s="11">
        <f t="shared" si="4"/>
        <v>0</v>
      </c>
      <c r="K10" s="21">
        <f t="shared" ref="K10:K19" si="5">+H10+(I10+J10)*0.658</f>
        <v>0</v>
      </c>
    </row>
    <row r="11" spans="2:14" s="2" customFormat="1" ht="20.100000000000001" customHeight="1">
      <c r="B11" s="37"/>
      <c r="C11" s="10" t="s">
        <v>17</v>
      </c>
      <c r="D11" s="11"/>
      <c r="E11" s="11">
        <f t="shared" si="0"/>
        <v>0</v>
      </c>
      <c r="F11" s="11">
        <f t="shared" si="1"/>
        <v>0</v>
      </c>
      <c r="G11" s="11">
        <f t="shared" si="2"/>
        <v>0</v>
      </c>
      <c r="H11" s="11">
        <f t="shared" si="3"/>
        <v>0</v>
      </c>
      <c r="I11" s="11"/>
      <c r="J11" s="11">
        <f t="shared" si="4"/>
        <v>0</v>
      </c>
      <c r="K11" s="21">
        <f t="shared" si="5"/>
        <v>0</v>
      </c>
    </row>
    <row r="12" spans="2:14" s="2" customFormat="1" ht="20.100000000000001" customHeight="1">
      <c r="B12" s="37"/>
      <c r="C12" s="10" t="s">
        <v>18</v>
      </c>
      <c r="D12" s="11"/>
      <c r="E12" s="11">
        <f t="shared" si="0"/>
        <v>0</v>
      </c>
      <c r="F12" s="11">
        <f t="shared" si="1"/>
        <v>0</v>
      </c>
      <c r="G12" s="11">
        <f t="shared" si="2"/>
        <v>0</v>
      </c>
      <c r="H12" s="11">
        <f t="shared" si="3"/>
        <v>0</v>
      </c>
      <c r="I12" s="11"/>
      <c r="J12" s="11">
        <f t="shared" si="4"/>
        <v>0</v>
      </c>
      <c r="K12" s="21">
        <f t="shared" si="5"/>
        <v>0</v>
      </c>
    </row>
    <row r="13" spans="2:14" s="2" customFormat="1" ht="20.100000000000001" customHeight="1" thickBot="1">
      <c r="B13" s="38"/>
      <c r="C13" s="22" t="s">
        <v>19</v>
      </c>
      <c r="D13" s="23"/>
      <c r="E13" s="23">
        <f t="shared" si="0"/>
        <v>0</v>
      </c>
      <c r="F13" s="23">
        <f t="shared" si="1"/>
        <v>0</v>
      </c>
      <c r="G13" s="23">
        <f t="shared" si="2"/>
        <v>0</v>
      </c>
      <c r="H13" s="23">
        <f t="shared" si="3"/>
        <v>0</v>
      </c>
      <c r="I13" s="23"/>
      <c r="J13" s="23">
        <f t="shared" si="4"/>
        <v>0</v>
      </c>
      <c r="K13" s="24">
        <f t="shared" si="5"/>
        <v>0</v>
      </c>
    </row>
    <row r="14" spans="2:14" s="2" customFormat="1" ht="20.100000000000001" customHeight="1" thickBot="1">
      <c r="B14" s="33"/>
      <c r="C14" s="10"/>
      <c r="D14" s="11"/>
      <c r="E14" s="11"/>
      <c r="F14" s="11"/>
      <c r="G14" s="11"/>
      <c r="H14" s="11"/>
      <c r="I14" s="11"/>
      <c r="J14" s="11"/>
      <c r="K14" s="21"/>
    </row>
    <row r="15" spans="2:14" s="2" customFormat="1" ht="24.75" customHeight="1">
      <c r="B15" s="36" t="s">
        <v>20</v>
      </c>
      <c r="C15" s="13" t="s">
        <v>21</v>
      </c>
      <c r="D15" s="19"/>
      <c r="E15" s="19">
        <f t="shared" si="0"/>
        <v>0</v>
      </c>
      <c r="F15" s="19">
        <f t="shared" si="1"/>
        <v>0</v>
      </c>
      <c r="G15" s="19">
        <f t="shared" si="2"/>
        <v>0</v>
      </c>
      <c r="H15" s="19">
        <f t="shared" si="3"/>
        <v>0</v>
      </c>
      <c r="I15" s="19"/>
      <c r="J15" s="19">
        <f t="shared" si="4"/>
        <v>0</v>
      </c>
      <c r="K15" s="20">
        <f t="shared" si="5"/>
        <v>0</v>
      </c>
    </row>
    <row r="16" spans="2:14" s="2" customFormat="1" ht="24.75" customHeight="1">
      <c r="B16" s="37"/>
      <c r="C16" s="10" t="s">
        <v>22</v>
      </c>
      <c r="D16" s="11"/>
      <c r="E16" s="11">
        <f t="shared" si="0"/>
        <v>0</v>
      </c>
      <c r="F16" s="11">
        <f t="shared" si="1"/>
        <v>0</v>
      </c>
      <c r="G16" s="11">
        <f t="shared" si="2"/>
        <v>0</v>
      </c>
      <c r="H16" s="11">
        <f t="shared" si="3"/>
        <v>0</v>
      </c>
      <c r="I16" s="11"/>
      <c r="J16" s="11">
        <f t="shared" si="4"/>
        <v>0</v>
      </c>
      <c r="K16" s="21">
        <f t="shared" si="5"/>
        <v>0</v>
      </c>
    </row>
    <row r="17" spans="2:11" s="2" customFormat="1" ht="24.75" customHeight="1">
      <c r="B17" s="37"/>
      <c r="C17" s="10" t="s">
        <v>23</v>
      </c>
      <c r="D17" s="11"/>
      <c r="E17" s="11">
        <f t="shared" si="0"/>
        <v>0</v>
      </c>
      <c r="F17" s="11">
        <f t="shared" si="1"/>
        <v>0</v>
      </c>
      <c r="G17" s="11">
        <f t="shared" si="2"/>
        <v>0</v>
      </c>
      <c r="H17" s="11">
        <f t="shared" si="3"/>
        <v>0</v>
      </c>
      <c r="I17" s="11"/>
      <c r="J17" s="11">
        <f t="shared" si="4"/>
        <v>0</v>
      </c>
      <c r="K17" s="21">
        <f t="shared" si="5"/>
        <v>0</v>
      </c>
    </row>
    <row r="18" spans="2:11" s="2" customFormat="1" ht="24.75" customHeight="1">
      <c r="B18" s="37"/>
      <c r="C18" s="10" t="s">
        <v>24</v>
      </c>
      <c r="D18" s="11"/>
      <c r="E18" s="11">
        <f t="shared" si="0"/>
        <v>0</v>
      </c>
      <c r="F18" s="11">
        <f t="shared" si="1"/>
        <v>0</v>
      </c>
      <c r="G18" s="11">
        <f t="shared" si="2"/>
        <v>0</v>
      </c>
      <c r="H18" s="11">
        <f t="shared" si="3"/>
        <v>0</v>
      </c>
      <c r="I18" s="11"/>
      <c r="J18" s="11">
        <f t="shared" si="4"/>
        <v>0</v>
      </c>
      <c r="K18" s="21">
        <f t="shared" si="5"/>
        <v>0</v>
      </c>
    </row>
    <row r="19" spans="2:11" s="2" customFormat="1" ht="29.25" customHeight="1" thickBot="1">
      <c r="B19" s="38"/>
      <c r="C19" s="22" t="s">
        <v>25</v>
      </c>
      <c r="D19" s="23"/>
      <c r="E19" s="23">
        <f t="shared" si="0"/>
        <v>0</v>
      </c>
      <c r="F19" s="23">
        <f t="shared" si="1"/>
        <v>0</v>
      </c>
      <c r="G19" s="23">
        <f t="shared" si="2"/>
        <v>0</v>
      </c>
      <c r="H19" s="23">
        <f t="shared" si="3"/>
        <v>0</v>
      </c>
      <c r="I19" s="23"/>
      <c r="J19" s="23">
        <f t="shared" si="4"/>
        <v>0</v>
      </c>
      <c r="K19" s="24">
        <f t="shared" si="5"/>
        <v>0</v>
      </c>
    </row>
    <row r="20" spans="2:11" s="2" customFormat="1" ht="20.100000000000001" customHeight="1"/>
    <row r="21" spans="2:11" s="2" customFormat="1" ht="20.100000000000001" customHeight="1"/>
    <row r="22" spans="2:11" s="2" customFormat="1" ht="20.100000000000001" customHeight="1" thickBot="1"/>
    <row r="23" spans="2:11" s="2" customFormat="1" ht="48" thickBot="1">
      <c r="C23" s="25" t="s">
        <v>5</v>
      </c>
      <c r="D23" s="15" t="s">
        <v>26</v>
      </c>
      <c r="E23" s="15" t="s">
        <v>27</v>
      </c>
      <c r="F23" s="15" t="s">
        <v>28</v>
      </c>
    </row>
    <row r="24" spans="2:11" s="2" customFormat="1" ht="20.100000000000001" customHeight="1">
      <c r="B24" s="39" t="s">
        <v>29</v>
      </c>
      <c r="C24" s="27" t="s">
        <v>30</v>
      </c>
      <c r="D24" s="19"/>
      <c r="E24" s="19">
        <f>+D24*0.22</f>
        <v>0</v>
      </c>
      <c r="F24" s="28">
        <f>+E24+D24</f>
        <v>0</v>
      </c>
    </row>
    <row r="25" spans="2:11" s="2" customFormat="1" ht="20.100000000000001" customHeight="1">
      <c r="B25" s="40"/>
      <c r="C25" s="29" t="s">
        <v>31</v>
      </c>
      <c r="D25" s="11"/>
      <c r="E25" s="11">
        <f>+D25*0.22</f>
        <v>0</v>
      </c>
      <c r="F25" s="30">
        <f>+E25+D25</f>
        <v>0</v>
      </c>
    </row>
    <row r="26" spans="2:11" s="2" customFormat="1" ht="20.100000000000001" customHeight="1">
      <c r="B26" s="40"/>
      <c r="C26" s="29" t="s">
        <v>32</v>
      </c>
      <c r="D26" s="11"/>
      <c r="E26" s="11">
        <f>+D26*0.22</f>
        <v>0</v>
      </c>
      <c r="F26" s="30">
        <f>+E26+D26</f>
        <v>0</v>
      </c>
    </row>
    <row r="27" spans="2:11" s="2" customFormat="1" ht="20.100000000000001" customHeight="1">
      <c r="B27" s="40"/>
      <c r="C27" s="29" t="s">
        <v>33</v>
      </c>
      <c r="D27" s="11"/>
      <c r="E27" s="11">
        <f>+D27*0.22</f>
        <v>0</v>
      </c>
      <c r="F27" s="30">
        <f>+E27+D27</f>
        <v>0</v>
      </c>
    </row>
    <row r="28" spans="2:11" s="2" customFormat="1" ht="20.100000000000001" customHeight="1" thickBot="1">
      <c r="B28" s="41"/>
      <c r="C28" s="31" t="s">
        <v>34</v>
      </c>
      <c r="D28" s="23"/>
      <c r="E28" s="23">
        <f>+D28*0.22</f>
        <v>0</v>
      </c>
      <c r="F28" s="32">
        <f>+E28+D28</f>
        <v>0</v>
      </c>
    </row>
    <row r="29" spans="2:11" s="2" customFormat="1" ht="20.100000000000001" customHeight="1">
      <c r="B29" s="12"/>
      <c r="C29" s="10"/>
    </row>
    <row r="30" spans="2:11" s="2" customFormat="1" ht="20.100000000000001" customHeight="1" thickBot="1">
      <c r="B30" s="12"/>
      <c r="C30" s="10"/>
    </row>
    <row r="31" spans="2:11" s="2" customFormat="1" ht="34.5" customHeight="1">
      <c r="B31" s="43" t="s">
        <v>35</v>
      </c>
      <c r="C31" s="42"/>
      <c r="D31" s="14"/>
    </row>
    <row r="32" spans="2:11" s="2" customFormat="1" ht="20.100000000000001" customHeight="1">
      <c r="B32" s="12"/>
      <c r="C32" s="10"/>
    </row>
    <row r="33" spans="2:6" s="2" customFormat="1" ht="19.5" customHeight="1">
      <c r="B33" s="2" t="s">
        <v>36</v>
      </c>
    </row>
    <row r="34" spans="2:6" s="2" customFormat="1" ht="20.100000000000001" customHeight="1">
      <c r="B34" s="34" t="s">
        <v>37</v>
      </c>
    </row>
    <row r="35" spans="2:6" s="2" customFormat="1" ht="20.100000000000001" customHeight="1">
      <c r="B35" s="12"/>
    </row>
    <row r="36" spans="2:6" s="2" customFormat="1" ht="20.100000000000001" customHeight="1">
      <c r="B36" s="12"/>
    </row>
    <row r="37" spans="2:6" s="2" customFormat="1" ht="20.100000000000001" customHeight="1">
      <c r="B37" s="12"/>
      <c r="C37" s="10"/>
    </row>
    <row r="38" spans="2:6" s="2" customFormat="1" ht="20.100000000000001" customHeight="1"/>
    <row r="39" spans="2:6" s="2" customFormat="1" ht="20.100000000000001" customHeight="1"/>
    <row r="40" spans="2:6" s="2" customFormat="1" ht="20.100000000000001" customHeight="1"/>
    <row r="41" spans="2:6" s="2" customFormat="1" ht="20.100000000000001" customHeight="1">
      <c r="C41" s="26" t="s">
        <v>38</v>
      </c>
      <c r="D41" s="8"/>
      <c r="E41" s="35" t="s">
        <v>39</v>
      </c>
      <c r="F41" s="35"/>
    </row>
    <row r="42" spans="2:6" s="2" customFormat="1" ht="20.100000000000001" customHeight="1">
      <c r="C42" s="8"/>
      <c r="D42" s="8"/>
      <c r="E42" s="8"/>
      <c r="F42" s="8"/>
    </row>
    <row r="43" spans="2:6" s="2" customFormat="1" ht="20.100000000000001" customHeight="1"/>
    <row r="44" spans="2:6" s="2" customFormat="1" ht="20.100000000000001" customHeight="1"/>
    <row r="45" spans="2:6" s="2" customFormat="1" ht="20.100000000000001" customHeight="1"/>
    <row r="46" spans="2:6" s="2" customFormat="1" ht="20.100000000000001" customHeight="1">
      <c r="C46" s="26" t="s">
        <v>40</v>
      </c>
      <c r="D46" s="8"/>
      <c r="E46" s="35" t="s">
        <v>40</v>
      </c>
      <c r="F46" s="35"/>
    </row>
    <row r="47" spans="2:6" s="2" customFormat="1" ht="20.100000000000001" customHeight="1">
      <c r="C47" s="8"/>
      <c r="D47" s="8"/>
      <c r="E47" s="8"/>
      <c r="F47" s="8"/>
    </row>
    <row r="48" spans="2:6" s="2" customFormat="1" ht="20.100000000000001" customHeight="1"/>
    <row r="49" s="2" customFormat="1" ht="20.100000000000001" customHeight="1"/>
    <row r="50" s="2" customFormat="1" ht="20.100000000000001" customHeight="1"/>
    <row r="51" s="2" customFormat="1" ht="20.100000000000001" customHeight="1"/>
    <row r="52" s="2" customFormat="1" ht="20.100000000000001" customHeight="1"/>
    <row r="53" s="2" customFormat="1" ht="20.100000000000001" customHeight="1"/>
    <row r="54" s="2" customFormat="1" ht="20.100000000000001" customHeight="1"/>
    <row r="55" s="2" customFormat="1" ht="20.100000000000001" customHeight="1"/>
    <row r="56" s="2" customFormat="1" ht="20.100000000000001" customHeight="1"/>
    <row r="57" s="2" customFormat="1" ht="20.100000000000001" customHeight="1"/>
    <row r="58" s="2" customFormat="1" ht="20.100000000000001" customHeight="1"/>
    <row r="59" s="2" customFormat="1" ht="20.100000000000001" customHeight="1"/>
    <row r="60" s="2" customFormat="1" ht="20.100000000000001" customHeight="1"/>
    <row r="61" s="2" customFormat="1" ht="20.100000000000001" customHeight="1"/>
    <row r="62" s="2" customFormat="1" ht="20.100000000000001" customHeight="1"/>
    <row r="63" s="2" customFormat="1" ht="20.100000000000001" customHeight="1"/>
    <row r="64" s="2" customFormat="1" ht="20.100000000000001" customHeight="1"/>
    <row r="65" s="2" customFormat="1" ht="20.100000000000001" customHeight="1"/>
    <row r="66" s="2" customFormat="1" ht="20.100000000000001" customHeight="1"/>
    <row r="67" s="2" customFormat="1" ht="20.100000000000001" customHeight="1"/>
    <row r="68" s="2" customFormat="1" ht="20.100000000000001" customHeight="1"/>
    <row r="69" s="2" customFormat="1" ht="20.100000000000001" customHeight="1"/>
    <row r="70" s="2" customFormat="1" ht="20.100000000000001" customHeight="1"/>
    <row r="71" s="2" customFormat="1" ht="20.100000000000001" customHeight="1"/>
    <row r="72" s="2" customFormat="1" ht="20.100000000000001" customHeight="1"/>
    <row r="73" s="2" customFormat="1" ht="20.100000000000001" customHeight="1"/>
    <row r="74" s="2" customFormat="1" ht="20.100000000000001" customHeight="1"/>
    <row r="75" s="2" customFormat="1" ht="20.100000000000001" customHeight="1"/>
    <row r="76" s="2" customFormat="1" ht="20.100000000000001" customHeight="1"/>
    <row r="77" s="2" customFormat="1" ht="20.100000000000001" customHeight="1"/>
    <row r="78" s="2" customFormat="1" ht="20.100000000000001" customHeight="1"/>
    <row r="79" s="2" customFormat="1" ht="20.100000000000001" customHeight="1"/>
    <row r="80" s="2" customFormat="1" ht="20.100000000000001" customHeight="1"/>
    <row r="81" s="2" customFormat="1" ht="20.100000000000001" customHeight="1"/>
    <row r="82" s="2" customFormat="1" ht="20.100000000000001" customHeight="1"/>
    <row r="83" s="2" customFormat="1" ht="20.100000000000001" customHeight="1"/>
    <row r="84" s="2" customFormat="1" ht="20.100000000000001" customHeight="1"/>
    <row r="85" s="2" customFormat="1" ht="20.100000000000001" customHeight="1"/>
    <row r="86" s="2" customFormat="1" ht="20.100000000000001" customHeight="1"/>
    <row r="87" s="2" customFormat="1" ht="20.100000000000001" customHeight="1"/>
    <row r="88" s="2" customFormat="1" ht="20.100000000000001" customHeight="1"/>
    <row r="89" s="2" customFormat="1" ht="20.100000000000001" customHeight="1"/>
    <row r="90" s="2" customFormat="1" ht="20.100000000000001" customHeight="1"/>
    <row r="91" s="2" customFormat="1" ht="20.100000000000001" customHeight="1"/>
    <row r="92" s="2" customFormat="1" ht="20.100000000000001" customHeight="1"/>
    <row r="93" s="2" customFormat="1" ht="20.100000000000001" customHeight="1"/>
    <row r="94" s="2" customFormat="1" ht="20.100000000000001" customHeight="1"/>
    <row r="95" s="2" customFormat="1" ht="20.100000000000001" customHeight="1"/>
    <row r="96" s="2" customFormat="1" ht="20.100000000000001" customHeight="1"/>
    <row r="97" s="2" customFormat="1" ht="20.100000000000001" customHeight="1"/>
    <row r="98" s="2" customFormat="1" ht="20.100000000000001" customHeight="1"/>
    <row r="99" s="2" customFormat="1" ht="20.100000000000001" customHeight="1"/>
    <row r="100" s="2" customFormat="1" ht="20.100000000000001" customHeight="1"/>
    <row r="101" s="2" customFormat="1" ht="20.100000000000001" customHeight="1"/>
    <row r="102" s="2" customFormat="1" ht="20.100000000000001" customHeight="1"/>
    <row r="103" s="2" customFormat="1" ht="20.100000000000001" customHeight="1"/>
    <row r="104" s="2" customFormat="1" ht="20.100000000000001" customHeight="1"/>
    <row r="105" s="2" customFormat="1" ht="20.100000000000001" customHeight="1"/>
    <row r="106" s="2" customFormat="1" ht="20.100000000000001" customHeight="1"/>
    <row r="107" s="2" customFormat="1" ht="20.100000000000001" customHeight="1"/>
    <row r="108" s="2" customFormat="1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</sheetData>
  <mergeCells count="6">
    <mergeCell ref="E41:F41"/>
    <mergeCell ref="E46:F46"/>
    <mergeCell ref="B9:B13"/>
    <mergeCell ref="B15:B19"/>
    <mergeCell ref="B24:B28"/>
    <mergeCell ref="B31:C31"/>
  </mergeCells>
  <phoneticPr fontId="0" type="noConversion"/>
  <pageMargins left="0.53" right="0.17" top="0.74803149606299213" bottom="0.39" header="0.31496062992125984" footer="0.31496062992125984"/>
  <pageSetup paperSize="9" scale="4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03b7476-7c6f-4301-9bcf-c25bb48e6d5b">
      <UserInfo>
        <DisplayName>Rodrigo Velasco</DisplayName>
        <AccountId>49</AccountId>
        <AccountType/>
      </UserInfo>
      <UserInfo>
        <DisplayName>Estefanía Bettolini</DisplayName>
        <AccountId>159</AccountId>
        <AccountType/>
      </UserInfo>
    </SharedWithUsers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366867-9432-49B0-A49F-6EE75D53D591}"/>
</file>

<file path=customXml/itemProps2.xml><?xml version="1.0" encoding="utf-8"?>
<ds:datastoreItem xmlns:ds="http://schemas.openxmlformats.org/officeDocument/2006/customXml" ds:itemID="{C2A5507F-40F2-412B-B084-489AB4DC86AA}"/>
</file>

<file path=customXml/itemProps3.xml><?xml version="1.0" encoding="utf-8"?>
<ds:datastoreItem xmlns:ds="http://schemas.openxmlformats.org/officeDocument/2006/customXml" ds:itemID="{C268A1A0-05BF-421A-BCEE-A7C6DD9F73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Rodrigo Velasco</cp:lastModifiedBy>
  <cp:revision/>
  <dcterms:created xsi:type="dcterms:W3CDTF">2012-02-09T18:55:17Z</dcterms:created>
  <dcterms:modified xsi:type="dcterms:W3CDTF">2022-11-24T16:14:50Z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